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2" sheetId="2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F8" i="2" l="1"/>
  <c r="F9" i="2"/>
  <c r="F10" i="2"/>
  <c r="E8" i="2" l="1"/>
  <c r="E9" i="2"/>
  <c r="E10" i="2"/>
  <c r="F43" i="2"/>
  <c r="E43" i="2"/>
  <c r="F39" i="2"/>
  <c r="F35" i="2"/>
  <c r="F31" i="2"/>
  <c r="F27" i="2"/>
  <c r="F23" i="2"/>
  <c r="F19" i="2"/>
  <c r="F15" i="2"/>
  <c r="F11" i="2"/>
  <c r="F7" i="2" l="1"/>
  <c r="E39" i="2" l="1"/>
  <c r="E35" i="2"/>
  <c r="E31" i="2"/>
  <c r="E27" i="2"/>
  <c r="E23" i="2"/>
  <c r="E19" i="2"/>
  <c r="E15" i="2"/>
  <c r="E11" i="2"/>
  <c r="E7" i="2" l="1"/>
</calcChain>
</file>

<file path=xl/sharedStrings.xml><?xml version="1.0" encoding="utf-8"?>
<sst xmlns="http://schemas.openxmlformats.org/spreadsheetml/2006/main" count="78" uniqueCount="41">
  <si>
    <t xml:space="preserve"> </t>
  </si>
  <si>
    <t>№ п/п</t>
  </si>
  <si>
    <t>Источник финансового обеспечения</t>
  </si>
  <si>
    <t>1.</t>
  </si>
  <si>
    <t>всего, в том числе:</t>
  </si>
  <si>
    <t>федеральный бюджет</t>
  </si>
  <si>
    <t>областной бюджет</t>
  </si>
  <si>
    <t>местный бюджет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</si>
  <si>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</si>
  <si>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</si>
  <si>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</si>
  <si>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</si>
  <si>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</si>
  <si>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</si>
  <si>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</si>
  <si>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</si>
  <si>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</si>
  <si>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Статус</t>
  </si>
  <si>
    <t>Наименование муниципальной программы,структурного элемента муниципальной программы</t>
  </si>
  <si>
    <t>Утверждено в сводной бюджетной росписи на отчетную дату</t>
  </si>
  <si>
    <t>Муниципальная программа</t>
  </si>
  <si>
    <t>" Развитие системы образования Грачевского района"</t>
  </si>
  <si>
    <t xml:space="preserve">Мероприятия в рамках регионального проекта </t>
  </si>
  <si>
    <t xml:space="preserve"> «Патриотическое воспитание граждан Российской Федерации»</t>
  </si>
  <si>
    <t xml:space="preserve">Комплекс процессных мероприятий 1 </t>
  </si>
  <si>
    <t>" Развитие системы дошкольного образования Грачевского района"</t>
  </si>
  <si>
    <t xml:space="preserve">Комплекс процессных мероприятий 2     </t>
  </si>
  <si>
    <t>" Развитие начального общего,основного общего,среднего общего образования в образовательных организациях Грачевского района"</t>
  </si>
  <si>
    <t xml:space="preserve">Комплекс процессных мероприятий 3     </t>
  </si>
  <si>
    <t>" Развитие воспитания и системы дополнительного образования в Грачевском районе"</t>
  </si>
  <si>
    <t xml:space="preserve">Комплекс процессных мероприятий 4    </t>
  </si>
  <si>
    <t>" Совершенствование организации питания в общеобразовательных организациях Грачевского района"</t>
  </si>
  <si>
    <t xml:space="preserve">Комплекс процессных мероприятий 5  </t>
  </si>
  <si>
    <t>" Организация летнего отдыха и оздоровления учащихся"</t>
  </si>
  <si>
    <t xml:space="preserve">Комплекс процессных мероприятий 6  </t>
  </si>
  <si>
    <t>" Безопасность образовательных организаций Грачевского района"</t>
  </si>
  <si>
    <t>Комплекс процессных мероприятий 7</t>
  </si>
  <si>
    <t>" Обеспечение реализации программы " Развитие системы образования Грачевского района"</t>
  </si>
  <si>
    <t>Кассовый расход на отчетную дату</t>
  </si>
  <si>
    <t xml:space="preserve">  Отчет об объемах финансирования муниципальной программы за счет средств местного бюджета и прогнозная оценка привлекаемых на реализацию муниципальной программы средств федерального  и областного бюджетов за 2024 год</t>
  </si>
  <si>
    <t>Мероприятия в рамках приоритетного проекта Оренбургской области            " Модернизация школьных систем образования"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</si>
</sst>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justify" vertical="top" wrapText="1"/>
    </xf>
    <xf numFmtId="164" fontId="0" fillId="0" borderId="0" xfId="0" applyNumberFormat="1"/>
    <xf numFmtId="0" fontId="1" fillId="2" borderId="4" xfId="0" applyFont="1" applyFill="1" applyBorder="1" applyAlignment="1">
      <alignment horizontal="left" vertical="top" wrapText="1"/>
    </xf>
    <xf numFmtId="0" fontId="4" fillId="0" borderId="0" xfId="0" applyFont="1" applyAlignment="1">
      <alignment horizontal="justify"/>
    </xf>
    <xf numFmtId="0" fontId="0" fillId="0" borderId="0" xfId="0" applyAlignment="1"/>
    <xf numFmtId="0" fontId="0" fillId="0" borderId="0" xfId="0" applyAlignment="1">
      <alignment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164" fontId="3" fillId="2" borderId="8" xfId="0" applyNumberFormat="1" applyFont="1" applyFill="1" applyBorder="1" applyAlignment="1">
      <alignment horizontal="center" vertical="top" wrapText="1"/>
    </xf>
    <xf numFmtId="164" fontId="3" fillId="2" borderId="9" xfId="0" applyNumberFormat="1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164" fontId="1" fillId="2" borderId="8" xfId="0" applyNumberFormat="1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164" fontId="1" fillId="2" borderId="9" xfId="0" applyNumberFormat="1" applyFont="1" applyFill="1" applyBorder="1" applyAlignment="1">
      <alignment horizontal="center" vertical="top" wrapText="1"/>
    </xf>
    <xf numFmtId="164" fontId="1" fillId="2" borderId="3" xfId="0" applyNumberFormat="1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justify" vertical="top" wrapText="1"/>
    </xf>
    <xf numFmtId="164" fontId="3" fillId="2" borderId="0" xfId="0" applyNumberFormat="1" applyFont="1" applyFill="1" applyBorder="1" applyAlignment="1">
      <alignment horizontal="center" vertical="top" wrapText="1"/>
    </xf>
    <xf numFmtId="164" fontId="3" fillId="2" borderId="5" xfId="0" applyNumberFormat="1" applyFont="1" applyFill="1" applyBorder="1" applyAlignment="1">
      <alignment horizontal="center" vertical="top" wrapText="1"/>
    </xf>
    <xf numFmtId="164" fontId="3" fillId="2" borderId="11" xfId="0" applyNumberFormat="1" applyFont="1" applyFill="1" applyBorder="1" applyAlignment="1">
      <alignment horizontal="center" vertical="top" wrapText="1"/>
    </xf>
    <xf numFmtId="164" fontId="3" fillId="2" borderId="12" xfId="0" applyNumberFormat="1" applyFont="1" applyFill="1" applyBorder="1" applyAlignment="1">
      <alignment horizontal="center" vertical="top" wrapText="1"/>
    </xf>
    <xf numFmtId="164" fontId="3" fillId="2" borderId="2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justify" vertical="top" wrapText="1"/>
    </xf>
    <xf numFmtId="0" fontId="1" fillId="2" borderId="3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7"/>
  <sheetViews>
    <sheetView tabSelected="1" topLeftCell="A4" zoomScaleNormal="100" workbookViewId="0">
      <selection activeCell="F7" sqref="F7"/>
    </sheetView>
  </sheetViews>
  <sheetFormatPr defaultRowHeight="15" x14ac:dyDescent="0.25"/>
  <cols>
    <col min="2" max="3" width="35.7109375" customWidth="1"/>
    <col min="4" max="4" width="26.42578125" customWidth="1"/>
    <col min="5" max="6" width="18.85546875" customWidth="1"/>
    <col min="8" max="8" width="9.5703125" bestFit="1" customWidth="1"/>
  </cols>
  <sheetData>
    <row r="2" spans="1:8" ht="91.5" customHeight="1" x14ac:dyDescent="0.3">
      <c r="A2" s="27" t="s">
        <v>39</v>
      </c>
      <c r="B2" s="28"/>
      <c r="C2" s="28"/>
      <c r="D2" s="28"/>
      <c r="E2" s="28"/>
      <c r="F2" s="9"/>
    </row>
    <row r="3" spans="1:8" ht="19.5" thickBot="1" x14ac:dyDescent="0.35">
      <c r="A3" s="1" t="s">
        <v>0</v>
      </c>
    </row>
    <row r="4" spans="1:8" x14ac:dyDescent="0.25">
      <c r="A4" s="29" t="s">
        <v>1</v>
      </c>
      <c r="B4" s="31" t="s">
        <v>17</v>
      </c>
      <c r="C4" s="31" t="s">
        <v>18</v>
      </c>
      <c r="D4" s="31" t="s">
        <v>2</v>
      </c>
      <c r="E4" s="41" t="s">
        <v>19</v>
      </c>
      <c r="F4" s="43" t="s">
        <v>38</v>
      </c>
    </row>
    <row r="5" spans="1:8" ht="93.75" customHeight="1" thickBot="1" x14ac:dyDescent="0.3">
      <c r="A5" s="30"/>
      <c r="B5" s="32"/>
      <c r="C5" s="40"/>
      <c r="D5" s="32"/>
      <c r="E5" s="42"/>
      <c r="F5" s="40"/>
    </row>
    <row r="6" spans="1:8" ht="19.5" thickBot="1" x14ac:dyDescent="0.3">
      <c r="A6" s="3">
        <v>1</v>
      </c>
      <c r="B6" s="2">
        <v>2</v>
      </c>
      <c r="C6" s="2">
        <v>3</v>
      </c>
      <c r="D6" s="2">
        <v>4</v>
      </c>
      <c r="E6" s="10">
        <v>5</v>
      </c>
      <c r="F6" s="11">
        <v>6</v>
      </c>
    </row>
    <row r="7" spans="1:8" ht="19.5" thickBot="1" x14ac:dyDescent="0.3">
      <c r="A7" s="33" t="s">
        <v>3</v>
      </c>
      <c r="B7" s="31" t="s">
        <v>20</v>
      </c>
      <c r="C7" s="31" t="s">
        <v>21</v>
      </c>
      <c r="D7" s="4" t="s">
        <v>4</v>
      </c>
      <c r="E7" s="22">
        <f t="shared" ref="E7:F7" si="0">E8+E9+E10</f>
        <v>416806.69999999995</v>
      </c>
      <c r="F7" s="23">
        <f t="shared" si="0"/>
        <v>411460.9</v>
      </c>
    </row>
    <row r="8" spans="1:8" ht="38.25" thickBot="1" x14ac:dyDescent="0.3">
      <c r="A8" s="34"/>
      <c r="B8" s="44"/>
      <c r="C8" s="45"/>
      <c r="D8" s="21" t="s">
        <v>5</v>
      </c>
      <c r="E8" s="24">
        <f>E12+E16+E20+E24+E28+E32+E36+E40+E44</f>
        <v>76941.3</v>
      </c>
      <c r="F8" s="25">
        <f>F12+F16+F20+F24+F28+F32+F36+F40+F44</f>
        <v>76793.3</v>
      </c>
      <c r="H8" s="5"/>
    </row>
    <row r="9" spans="1:8" ht="19.5" thickBot="1" x14ac:dyDescent="0.3">
      <c r="A9" s="34"/>
      <c r="B9" s="44"/>
      <c r="C9" s="45"/>
      <c r="D9" s="4" t="s">
        <v>6</v>
      </c>
      <c r="E9" s="24">
        <f>E13+E17+E21+E25+E29+E33+E37+E41+E45</f>
        <v>180330.09999999998</v>
      </c>
      <c r="F9" s="26">
        <f>F13+F17+F21+F25+F29+F33+F37+F41+F45</f>
        <v>176774.5</v>
      </c>
    </row>
    <row r="10" spans="1:8" ht="19.5" thickBot="1" x14ac:dyDescent="0.3">
      <c r="A10" s="35"/>
      <c r="B10" s="32"/>
      <c r="C10" s="40"/>
      <c r="D10" s="6" t="s">
        <v>7</v>
      </c>
      <c r="E10" s="24">
        <f>E14+E18+E22+E26+E34+E38+E42+E30+E46</f>
        <v>159535.30000000002</v>
      </c>
      <c r="F10" s="26">
        <f>F14+F18+F22+F26+F34+F38+F42+F30+F46</f>
        <v>157893.1</v>
      </c>
    </row>
    <row r="11" spans="1:8" ht="19.5" thickBot="1" x14ac:dyDescent="0.3">
      <c r="A11" s="33" t="s">
        <v>8</v>
      </c>
      <c r="B11" s="43" t="s">
        <v>22</v>
      </c>
      <c r="C11" s="43" t="s">
        <v>23</v>
      </c>
      <c r="D11" s="6" t="s">
        <v>4</v>
      </c>
      <c r="E11" s="14">
        <f t="shared" ref="E11:F11" si="1">E12+E13+E14</f>
        <v>1094.6000000000001</v>
      </c>
      <c r="F11" s="18">
        <f t="shared" si="1"/>
        <v>1094.6000000000001</v>
      </c>
    </row>
    <row r="12" spans="1:8" ht="38.25" thickBot="1" x14ac:dyDescent="0.3">
      <c r="A12" s="34"/>
      <c r="B12" s="46"/>
      <c r="C12" s="45"/>
      <c r="D12" s="4" t="s">
        <v>5</v>
      </c>
      <c r="E12" s="16">
        <v>1040.4000000000001</v>
      </c>
      <c r="F12" s="19">
        <v>1040.4000000000001</v>
      </c>
    </row>
    <row r="13" spans="1:8" ht="19.5" thickBot="1" x14ac:dyDescent="0.3">
      <c r="A13" s="34"/>
      <c r="B13" s="45"/>
      <c r="C13" s="45"/>
      <c r="D13" s="4" t="s">
        <v>6</v>
      </c>
      <c r="E13" s="16">
        <v>43.3</v>
      </c>
      <c r="F13" s="19">
        <v>43.3</v>
      </c>
    </row>
    <row r="14" spans="1:8" ht="19.5" thickBot="1" x14ac:dyDescent="0.3">
      <c r="A14" s="35"/>
      <c r="B14" s="40"/>
      <c r="C14" s="40"/>
      <c r="D14" s="4" t="s">
        <v>7</v>
      </c>
      <c r="E14" s="10">
        <v>10.9</v>
      </c>
      <c r="F14" s="11">
        <v>10.9</v>
      </c>
    </row>
    <row r="15" spans="1:8" ht="19.5" thickBot="1" x14ac:dyDescent="0.3">
      <c r="A15" s="33" t="s">
        <v>9</v>
      </c>
      <c r="B15" s="36" t="s">
        <v>24</v>
      </c>
      <c r="C15" s="36" t="s">
        <v>25</v>
      </c>
      <c r="D15" s="6" t="s">
        <v>4</v>
      </c>
      <c r="E15" s="14">
        <f t="shared" ref="E15:F15" si="2">E16+E17+E18</f>
        <v>62384</v>
      </c>
      <c r="F15" s="15">
        <f t="shared" si="2"/>
        <v>61356.800000000003</v>
      </c>
    </row>
    <row r="16" spans="1:8" ht="38.25" thickBot="1" x14ac:dyDescent="0.3">
      <c r="A16" s="34"/>
      <c r="B16" s="37"/>
      <c r="C16" s="38"/>
      <c r="D16" s="4" t="s">
        <v>5</v>
      </c>
      <c r="E16" s="16">
        <v>0</v>
      </c>
      <c r="F16" s="20">
        <v>0</v>
      </c>
    </row>
    <row r="17" spans="1:6" ht="19.5" thickBot="1" x14ac:dyDescent="0.3">
      <c r="A17" s="34"/>
      <c r="B17" s="38"/>
      <c r="C17" s="38"/>
      <c r="D17" s="4" t="s">
        <v>6</v>
      </c>
      <c r="E17" s="16">
        <v>25339</v>
      </c>
      <c r="F17" s="3">
        <v>24311.8</v>
      </c>
    </row>
    <row r="18" spans="1:6" ht="19.5" thickBot="1" x14ac:dyDescent="0.3">
      <c r="A18" s="35"/>
      <c r="B18" s="39"/>
      <c r="C18" s="39"/>
      <c r="D18" s="4" t="s">
        <v>7</v>
      </c>
      <c r="E18" s="16">
        <v>37045</v>
      </c>
      <c r="F18" s="19">
        <v>37045</v>
      </c>
    </row>
    <row r="19" spans="1:6" ht="19.5" thickBot="1" x14ac:dyDescent="0.3">
      <c r="A19" s="33" t="s">
        <v>10</v>
      </c>
      <c r="B19" s="36" t="s">
        <v>26</v>
      </c>
      <c r="C19" s="36" t="s">
        <v>27</v>
      </c>
      <c r="D19" s="6" t="s">
        <v>4</v>
      </c>
      <c r="E19" s="14">
        <f t="shared" ref="E19:F19" si="3">E20+E21+E22</f>
        <v>231151.09999999998</v>
      </c>
      <c r="F19" s="15">
        <f t="shared" si="3"/>
        <v>229549.6</v>
      </c>
    </row>
    <row r="20" spans="1:6" ht="38.25" thickBot="1" x14ac:dyDescent="0.3">
      <c r="A20" s="34"/>
      <c r="B20" s="37"/>
      <c r="C20" s="38"/>
      <c r="D20" s="4" t="s">
        <v>5</v>
      </c>
      <c r="E20" s="10">
        <v>20369.8</v>
      </c>
      <c r="F20" s="17">
        <v>20222.2</v>
      </c>
    </row>
    <row r="21" spans="1:6" ht="19.5" thickBot="1" x14ac:dyDescent="0.3">
      <c r="A21" s="34"/>
      <c r="B21" s="38"/>
      <c r="C21" s="38"/>
      <c r="D21" s="4" t="s">
        <v>6</v>
      </c>
      <c r="E21" s="10">
        <v>130524.9</v>
      </c>
      <c r="F21" s="3">
        <v>130524.9</v>
      </c>
    </row>
    <row r="22" spans="1:6" ht="19.5" thickBot="1" x14ac:dyDescent="0.3">
      <c r="A22" s="35"/>
      <c r="B22" s="39"/>
      <c r="C22" s="39"/>
      <c r="D22" s="4" t="s">
        <v>7</v>
      </c>
      <c r="E22" s="10">
        <v>80256.399999999994</v>
      </c>
      <c r="F22" s="19">
        <v>78802.5</v>
      </c>
    </row>
    <row r="23" spans="1:6" ht="19.5" thickBot="1" x14ac:dyDescent="0.3">
      <c r="A23" s="33" t="s">
        <v>11</v>
      </c>
      <c r="B23" s="36" t="s">
        <v>28</v>
      </c>
      <c r="C23" s="36" t="s">
        <v>29</v>
      </c>
      <c r="D23" s="6" t="s">
        <v>4</v>
      </c>
      <c r="E23" s="12">
        <f t="shared" ref="E23:F23" si="4">E24+E25+E26</f>
        <v>33600</v>
      </c>
      <c r="F23" s="13">
        <f t="shared" si="4"/>
        <v>33600</v>
      </c>
    </row>
    <row r="24" spans="1:6" ht="38.25" thickBot="1" x14ac:dyDescent="0.3">
      <c r="A24" s="34"/>
      <c r="B24" s="37"/>
      <c r="C24" s="38"/>
      <c r="D24" s="4" t="s">
        <v>5</v>
      </c>
      <c r="E24" s="16">
        <v>0</v>
      </c>
      <c r="F24" s="19">
        <v>0</v>
      </c>
    </row>
    <row r="25" spans="1:6" ht="19.5" thickBot="1" x14ac:dyDescent="0.3">
      <c r="A25" s="34"/>
      <c r="B25" s="38"/>
      <c r="C25" s="38"/>
      <c r="D25" s="4" t="s">
        <v>6</v>
      </c>
      <c r="E25" s="16">
        <v>0</v>
      </c>
      <c r="F25" s="19">
        <v>0</v>
      </c>
    </row>
    <row r="26" spans="1:6" ht="19.5" thickBot="1" x14ac:dyDescent="0.3">
      <c r="A26" s="35"/>
      <c r="B26" s="39"/>
      <c r="C26" s="39"/>
      <c r="D26" s="4" t="s">
        <v>7</v>
      </c>
      <c r="E26" s="16">
        <v>33600</v>
      </c>
      <c r="F26" s="11">
        <v>33600</v>
      </c>
    </row>
    <row r="27" spans="1:6" ht="19.5" thickBot="1" x14ac:dyDescent="0.3">
      <c r="A27" s="33" t="s">
        <v>12</v>
      </c>
      <c r="B27" s="36" t="s">
        <v>30</v>
      </c>
      <c r="C27" s="36" t="s">
        <v>31</v>
      </c>
      <c r="D27" s="6" t="s">
        <v>4</v>
      </c>
      <c r="E27" s="14">
        <f t="shared" ref="E27:F27" si="5">E28+E29+E30</f>
        <v>6355.3</v>
      </c>
      <c r="F27" s="13">
        <f t="shared" si="5"/>
        <v>5789.4</v>
      </c>
    </row>
    <row r="28" spans="1:6" ht="38.25" thickBot="1" x14ac:dyDescent="0.3">
      <c r="A28" s="34"/>
      <c r="B28" s="37"/>
      <c r="C28" s="38"/>
      <c r="D28" s="4" t="s">
        <v>5</v>
      </c>
      <c r="E28" s="16">
        <v>3465</v>
      </c>
      <c r="F28" s="19">
        <v>3465</v>
      </c>
    </row>
    <row r="29" spans="1:6" ht="19.5" thickBot="1" x14ac:dyDescent="0.3">
      <c r="A29" s="34"/>
      <c r="B29" s="38"/>
      <c r="C29" s="38"/>
      <c r="D29" s="4" t="s">
        <v>6</v>
      </c>
      <c r="E29" s="10">
        <v>2323.1</v>
      </c>
      <c r="F29" s="11">
        <v>1912.4</v>
      </c>
    </row>
    <row r="30" spans="1:6" ht="19.5" thickBot="1" x14ac:dyDescent="0.3">
      <c r="A30" s="35"/>
      <c r="B30" s="39"/>
      <c r="C30" s="39"/>
      <c r="D30" s="4" t="s">
        <v>7</v>
      </c>
      <c r="E30" s="10">
        <v>567.20000000000005</v>
      </c>
      <c r="F30" s="11">
        <v>412</v>
      </c>
    </row>
    <row r="31" spans="1:6" ht="19.5" thickBot="1" x14ac:dyDescent="0.3">
      <c r="A31" s="33" t="s">
        <v>13</v>
      </c>
      <c r="B31" s="36" t="s">
        <v>32</v>
      </c>
      <c r="C31" s="36" t="s">
        <v>33</v>
      </c>
      <c r="D31" s="6" t="s">
        <v>4</v>
      </c>
      <c r="E31" s="12">
        <f t="shared" ref="E31:F31" si="6">E32+E33+E34</f>
        <v>1004.1</v>
      </c>
      <c r="F31" s="13">
        <f t="shared" si="6"/>
        <v>1004</v>
      </c>
    </row>
    <row r="32" spans="1:6" ht="38.25" thickBot="1" x14ac:dyDescent="0.3">
      <c r="A32" s="34"/>
      <c r="B32" s="37"/>
      <c r="C32" s="38"/>
      <c r="D32" s="4" t="s">
        <v>5</v>
      </c>
      <c r="E32" s="16">
        <v>0</v>
      </c>
      <c r="F32" s="19">
        <v>0</v>
      </c>
    </row>
    <row r="33" spans="1:6" ht="19.5" thickBot="1" x14ac:dyDescent="0.3">
      <c r="A33" s="34"/>
      <c r="B33" s="38"/>
      <c r="C33" s="38"/>
      <c r="D33" s="4" t="s">
        <v>6</v>
      </c>
      <c r="E33" s="16">
        <v>923</v>
      </c>
      <c r="F33" s="19">
        <v>922.9</v>
      </c>
    </row>
    <row r="34" spans="1:6" ht="19.5" thickBot="1" x14ac:dyDescent="0.3">
      <c r="A34" s="35"/>
      <c r="B34" s="39"/>
      <c r="C34" s="39"/>
      <c r="D34" s="4" t="s">
        <v>7</v>
      </c>
      <c r="E34" s="16">
        <v>81.099999999999994</v>
      </c>
      <c r="F34" s="19">
        <v>81.099999999999994</v>
      </c>
    </row>
    <row r="35" spans="1:6" ht="19.5" thickBot="1" x14ac:dyDescent="0.3">
      <c r="A35" s="33" t="s">
        <v>14</v>
      </c>
      <c r="B35" s="36" t="s">
        <v>34</v>
      </c>
      <c r="C35" s="36" t="s">
        <v>35</v>
      </c>
      <c r="D35" s="6" t="s">
        <v>4</v>
      </c>
      <c r="E35" s="12">
        <f t="shared" ref="E35:F35" si="7">E36+E37+E38</f>
        <v>0</v>
      </c>
      <c r="F35" s="13">
        <f t="shared" si="7"/>
        <v>0</v>
      </c>
    </row>
    <row r="36" spans="1:6" ht="25.5" customHeight="1" thickBot="1" x14ac:dyDescent="0.3">
      <c r="A36" s="34"/>
      <c r="B36" s="37"/>
      <c r="C36" s="38"/>
      <c r="D36" s="4" t="s">
        <v>5</v>
      </c>
      <c r="E36" s="16">
        <v>0</v>
      </c>
      <c r="F36" s="19">
        <v>0</v>
      </c>
    </row>
    <row r="37" spans="1:6" ht="19.5" thickBot="1" x14ac:dyDescent="0.3">
      <c r="A37" s="34"/>
      <c r="B37" s="38"/>
      <c r="C37" s="38"/>
      <c r="D37" s="4" t="s">
        <v>6</v>
      </c>
      <c r="E37" s="16">
        <v>0</v>
      </c>
      <c r="F37" s="19">
        <v>0</v>
      </c>
    </row>
    <row r="38" spans="1:6" ht="19.5" thickBot="1" x14ac:dyDescent="0.3">
      <c r="A38" s="35"/>
      <c r="B38" s="39"/>
      <c r="C38" s="39"/>
      <c r="D38" s="4" t="s">
        <v>7</v>
      </c>
      <c r="E38" s="16">
        <v>0</v>
      </c>
      <c r="F38" s="19">
        <v>0</v>
      </c>
    </row>
    <row r="39" spans="1:6" ht="19.5" thickBot="1" x14ac:dyDescent="0.3">
      <c r="A39" s="33" t="s">
        <v>15</v>
      </c>
      <c r="B39" s="36" t="s">
        <v>36</v>
      </c>
      <c r="C39" s="36" t="s">
        <v>37</v>
      </c>
      <c r="D39" s="6" t="s">
        <v>4</v>
      </c>
      <c r="E39" s="12">
        <f t="shared" ref="E39:F39" si="8">E40+E41+E42</f>
        <v>12294.5</v>
      </c>
      <c r="F39" s="13">
        <f t="shared" si="8"/>
        <v>11539</v>
      </c>
    </row>
    <row r="40" spans="1:6" ht="38.25" thickBot="1" x14ac:dyDescent="0.3">
      <c r="A40" s="34"/>
      <c r="B40" s="37"/>
      <c r="C40" s="38"/>
      <c r="D40" s="4" t="s">
        <v>5</v>
      </c>
      <c r="E40" s="16">
        <v>0</v>
      </c>
      <c r="F40" s="19">
        <v>0</v>
      </c>
    </row>
    <row r="41" spans="1:6" ht="19.5" thickBot="1" x14ac:dyDescent="0.3">
      <c r="A41" s="34"/>
      <c r="B41" s="38"/>
      <c r="C41" s="38"/>
      <c r="D41" s="4" t="s">
        <v>6</v>
      </c>
      <c r="E41" s="16">
        <v>5985.9</v>
      </c>
      <c r="F41" s="19">
        <v>5249.5</v>
      </c>
    </row>
    <row r="42" spans="1:6" ht="19.5" thickBot="1" x14ac:dyDescent="0.3">
      <c r="A42" s="35"/>
      <c r="B42" s="39"/>
      <c r="C42" s="39"/>
      <c r="D42" s="4" t="s">
        <v>7</v>
      </c>
      <c r="E42" s="16">
        <v>6308.6</v>
      </c>
      <c r="F42" s="19">
        <v>6289.5</v>
      </c>
    </row>
    <row r="43" spans="1:6" ht="19.5" thickBot="1" x14ac:dyDescent="0.3">
      <c r="A43" s="33" t="s">
        <v>16</v>
      </c>
      <c r="B43" s="36" t="s">
        <v>40</v>
      </c>
      <c r="C43" s="36" t="s">
        <v>37</v>
      </c>
      <c r="D43" s="6" t="s">
        <v>4</v>
      </c>
      <c r="E43" s="12">
        <f t="shared" ref="E43:F43" si="9">E44+E45+E46</f>
        <v>68923.100000000006</v>
      </c>
      <c r="F43" s="13">
        <f t="shared" si="9"/>
        <v>67527.5</v>
      </c>
    </row>
    <row r="44" spans="1:6" ht="38.25" thickBot="1" x14ac:dyDescent="0.3">
      <c r="A44" s="34"/>
      <c r="B44" s="37"/>
      <c r="C44" s="38"/>
      <c r="D44" s="4" t="s">
        <v>5</v>
      </c>
      <c r="E44" s="16">
        <v>52066.1</v>
      </c>
      <c r="F44" s="19">
        <v>52065.7</v>
      </c>
    </row>
    <row r="45" spans="1:6" ht="19.5" thickBot="1" x14ac:dyDescent="0.3">
      <c r="A45" s="34"/>
      <c r="B45" s="38"/>
      <c r="C45" s="38"/>
      <c r="D45" s="4" t="s">
        <v>6</v>
      </c>
      <c r="E45" s="16">
        <v>15190.9</v>
      </c>
      <c r="F45" s="19">
        <v>13809.7</v>
      </c>
    </row>
    <row r="46" spans="1:6" ht="19.5" thickBot="1" x14ac:dyDescent="0.3">
      <c r="A46" s="35"/>
      <c r="B46" s="39"/>
      <c r="C46" s="39"/>
      <c r="D46" s="4" t="s">
        <v>7</v>
      </c>
      <c r="E46" s="16">
        <v>1666.1</v>
      </c>
      <c r="F46" s="19">
        <v>1652.1</v>
      </c>
    </row>
    <row r="47" spans="1:6" ht="15.75" x14ac:dyDescent="0.25">
      <c r="A47" s="7"/>
      <c r="E47" s="8"/>
      <c r="F47" s="8"/>
    </row>
  </sheetData>
  <mergeCells count="37">
    <mergeCell ref="A39:A42"/>
    <mergeCell ref="B39:B42"/>
    <mergeCell ref="C39:C42"/>
    <mergeCell ref="A31:A34"/>
    <mergeCell ref="B31:B34"/>
    <mergeCell ref="C31:C34"/>
    <mergeCell ref="A35:A38"/>
    <mergeCell ref="B35:B38"/>
    <mergeCell ref="C35:C38"/>
    <mergeCell ref="B23:B26"/>
    <mergeCell ref="C23:C26"/>
    <mergeCell ref="A27:A30"/>
    <mergeCell ref="B27:B30"/>
    <mergeCell ref="C27:C30"/>
    <mergeCell ref="F4:F5"/>
    <mergeCell ref="A7:A10"/>
    <mergeCell ref="B7:B10"/>
    <mergeCell ref="C7:C10"/>
    <mergeCell ref="A11:A14"/>
    <mergeCell ref="B11:B14"/>
    <mergeCell ref="C11:C14"/>
    <mergeCell ref="A43:A46"/>
    <mergeCell ref="B43:B46"/>
    <mergeCell ref="C43:C46"/>
    <mergeCell ref="A2:E2"/>
    <mergeCell ref="A4:A5"/>
    <mergeCell ref="B4:B5"/>
    <mergeCell ref="C4:C5"/>
    <mergeCell ref="D4:D5"/>
    <mergeCell ref="E4:E5"/>
    <mergeCell ref="A15:A18"/>
    <mergeCell ref="B15:B18"/>
    <mergeCell ref="C15:C18"/>
    <mergeCell ref="A19:A22"/>
    <mergeCell ref="B19:B22"/>
    <mergeCell ref="C19:C22"/>
    <mergeCell ref="A23:A26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2025-02-06T05:46:20Z</dcterms:modified>
</cp:coreProperties>
</file>